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Шаблон!$B$17:$S$19</definedName>
  </definedNames>
</workbook>
</file>

<file path=xl/sharedStrings.xml><?xml version="1.0" encoding="utf-8"?>
<sst xmlns="http://schemas.openxmlformats.org/spreadsheetml/2006/main" count="564" uniqueCount="334">
  <si>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</si>
  <si>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</si>
  <si>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</si>
  <si>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</si>
  <si>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</si>
  <si>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</si>
  <si>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</si>
  <si>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</si>
  <si>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</si>
  <si>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</si>
  <si>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</si>
  <si>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</si>
  <si>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</si>
  <si>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</si>
  <si>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</si>
  <si>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</si>
  <si>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</si>
  <si>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</si>
  <si>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</si>
  <si>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</si>
  <si>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</si>
  <si>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</si>
  <si>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</si>
  <si>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</si>
  <si>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</si>
  <si>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</si>
  <si>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</si>
  <si>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</si>
  <si>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</si>
  <si>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</si>
  <si>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</si>
  <si>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</si>
  <si>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</si>
  <si>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</si>
  <si>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</si>
  <si>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</si>
  <si>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</si>
  <si>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</si>
  <si>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</si>
  <si>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</si>
  <si>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</si>
  <si>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</si>
  <si>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</si>
  <si>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</si>
  <si>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</si>
  <si>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</si>
  <si>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</si>
  <si>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</si>
  <si>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</si>
  <si>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</si>
  <si>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</si>
  <si>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</si>
  <si>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</si>
  <si>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</si>
  <si>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</si>
  <si>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</si>
  <si>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</si>
  <si>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</si>
  <si>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</si>
  <si>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</si>
  <si>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</si>
  <si>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</si>
  <si>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</si>
  <si>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</si>
  <si>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</si>
  <si>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</si>
  <si>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</si>
  <si>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</si>
  <si>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</si>
  <si>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</si>
  <si>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</si>
  <si>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</si>
  <si>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</si>
  <si>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</si>
  <si>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</si>
  <si>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</si>
  <si>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</si>
  <si>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</si>
  <si>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</si>
  <si>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</si>
  <si>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</si>
  <si>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</si>
  <si>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</si>
  <si>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</si>
  <si>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</si>
  <si>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</si>
  <si>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</si>
  <si>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</si>
  <si>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</si>
  <si>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</si>
  <si>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</si>
  <si>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</si>
  <si>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</si>
  <si>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</si>
  <si>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</si>
  <si>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</si>
  <si>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</si>
  <si>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</si>
  <si>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</si>
  <si>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</si>
  <si>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</si>
  <si>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</si>
  <si>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</si>
  <si>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</si>
  <si>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</si>
  <si>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</si>
  <si>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</si>
  <si>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</si>
  <si>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</si>
  <si>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</si>
  <si>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</si>
  <si>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</si>
  <si>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</si>
  <si>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</si>
  <si>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</si>
  <si>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</si>
  <si>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</si>
  <si>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</si>
  <si>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</si>
  <si>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</si>
  <si>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</si>
  <si>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</si>
  <si>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</si>
  <si>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</si>
  <si>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</si>
  <si>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</si>
  <si>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</si>
  <si>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</si>
  <si>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</si>
  <si>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</si>
  <si>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</si>
  <si>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</si>
  <si>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</si>
  <si>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</si>
  <si>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</si>
  <si>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</si>
  <si>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</si>
  <si>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</si>
  <si>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</si>
  <si>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</si>
  <si>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</si>
  <si>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</si>
  <si>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</si>
  <si>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</si>
  <si>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</si>
  <si>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</si>
  <si>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</si>
  <si>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</si>
  <si>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</si>
  <si>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</si>
  <si>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</si>
  <si>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</si>
  <si>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</si>
  <si>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</si>
  <si>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</si>
  <si>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</si>
  <si>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</si>
  <si>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</si>
  <si>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</si>
  <si>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</si>
  <si>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</si>
  <si>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</si>
  <si>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</si>
  <si>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</si>
  <si>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</si>
  <si>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</si>
  <si>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</si>
  <si>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</si>
  <si>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</si>
  <si>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</si>
  <si>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</si>
  <si>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</si>
  <si>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</si>
  <si>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</si>
  <si>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</si>
  <si>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</si>
  <si>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</si>
  <si>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</si>
  <si>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</si>
  <si>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</si>
  <si>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</si>
  <si>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</si>
  <si>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</si>
  <si>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</si>
  <si>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</si>
  <si>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</si>
  <si>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</si>
  <si>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</si>
  <si>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</si>
  <si>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</si>
  <si>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</si>
  <si>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</si>
  <si>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</si>
  <si>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</si>
  <si>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</si>
  <si>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</si>
  <si>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</si>
  <si>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</si>
  <si>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</si>
  <si>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</si>
  <si>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</si>
  <si>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</si>
  <si>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</si>
  <si>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</si>
  <si>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</si>
  <si>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</si>
  <si>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</si>
  <si>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</si>
  <si>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</si>
  <si>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</si>
  <si>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</si>
  <si>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</si>
  <si>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</si>
  <si>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</si>
  <si>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</si>
  <si>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</si>
  <si>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</si>
  <si>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</si>
  <si>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</si>
  <si>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</si>
  <si>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</si>
  <si>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</si>
  <si>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</si>
  <si>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</si>
  <si>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</si>
  <si>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</si>
  <si>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</si>
  <si>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</si>
  <si>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</si>
  <si>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</si>
  <si>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</si>
  <si>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</si>
  <si>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</si>
  <si>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</si>
  <si>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</si>
  <si>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</si>
  <si>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</si>
  <si>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</si>
  <si>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</si>
  <si>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</si>
  <si>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</si>
  <si>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</si>
  <si>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</si>
  <si>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</si>
  <si>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</si>
  <si>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</si>
  <si>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</si>
  <si>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</si>
  <si>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</si>
  <si>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</si>
  <si>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</si>
  <si>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</si>
  <si>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</si>
  <si>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</si>
  <si>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</si>
  <si>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</si>
  <si>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</si>
  <si>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</si>
  <si>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</si>
  <si>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</si>
  <si>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</si>
  <si>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</si>
  <si>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системы хранения данных</t>
  </si>
  <si>
    <t>Внимание!!!  Обязательно прочитайте инструкцию по заполнению в конце таблицы.</t>
  </si>
  <si>
    <t>Лот</t>
  </si>
  <si>
    <t>625.24.00098 Поставка системы хранения данных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</si>
  <si>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</si>
  <si>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</si>
  <si>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</si>
  <si>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</si>
  <si>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</si>
  <si>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</si>
  <si>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</si>
  <si>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</si>
  <si>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</si>
  <si>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</si>
  <si>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</si>
  <si>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</si>
  <si>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</si>
  <si>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</si>
  <si>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</si>
  <si>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</si>
  <si>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</si>
  <si>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</si>
  <si>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</si>
  <si>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</si>
  <si>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</si>
  <si>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</si>
  <si>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</si>
  <si>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</si>
  <si>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</si>
  <si>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</si>
  <si>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</si>
  <si>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</si>
  <si>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</si>
  <si>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</si>
  <si>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</si>
  <si>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</si>
  <si>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</si>
  <si>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</si>
  <si>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</si>
  <si>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</si>
  <si>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</si>
  <si>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</si>
  <si>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</si>
  <si>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</si>
  <si>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</si>
  <si>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</si>
  <si>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</si>
  <si>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</si>
  <si>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</si>
  <si>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</si>
  <si>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</si>
  <si>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689512</t>
  </si>
  <si>
    <t>Коммутатор сетевой оптический, управляемый, до 64 портов, пропускная способность 2Тбит/с, 48 активных портов, интерфейсы: 48х32G FC SFP+, USB, монтаж в стойку 1U, напряжение питания 90-264В 47-63Гц, температура эксплуатации 0+40С, размеры 440х43,9х355,6мм, в комплекте: модуль SPF (трансивер) 32G FC SFP+ SWL 48шт, BROCADE G620 48х32G FC SFP+</t>
  </si>
  <si>
    <t>Коммутатор BROCADE G620 48х32G FC SFP+, модуль 32G FC SFP+ SWL 48шт</t>
  </si>
  <si>
    <t>Штука</t>
  </si>
  <si>
    <t>708272</t>
  </si>
  <si>
    <t>Система хранения данных (СХД) HUAWEI OceanStor Dorado 6000 V6, в составе: шасси: форм-фактор Rack 2U, Dual Ctrl, NVMe, AC/240V HVDC, 1TB Cache, 4x100Gb RDMA, 36xPalm, SPE62C0236, Applicable to 1.2m-Depth Cabinets (D6V6-1T-NVMe), модуль расширения 4 ports SmartIO I/O SFP+ 16GB FC (DV6-SMARTIO4x16FC-ML) 2шт, накопитель 3.84TB SSD NVMe Palm Disk Unit 7" (D5V6-SSD-NVMe-3.84T) 66шт, массив дисковый: форм-фактор Rack 2U, AC/240V HVDC, Palm, Expansion Module, 100Gb RDMA, 36 Disk Slots, Without Disk Units, DAE73625U2 (DV6-NVMe-DAE36-2U), оптический патч-корд: DLC/PC, DLC/PC, Multi-mode, 3m, A1a.2,2mm, 42mm DLC, OM3 bending insensitive (SN2F01FCPC) 8шт, оптический кабель: 100G QSFP28 Passive High Speed Cable, 2m, QSFP28, CC8P0.4B(S), QSFP28, ETH 100GbE only for Storage, EEPROM (HSC-100G QSFP28-2M) 2шт, лицензии: DeviceManager, SmartThin, SmartMigration, HyperSnap, HyperReplication, HyperClone, SmartQoS, SmartErase, DME IQ (D6V6-LBS-Basic), SmartDedupe &amp; SmartCompression Software License General Edition (D6V6-DDCM-C-SUP-RES2), техническая поддержка: уровень Standart, на месте эксплуатации (on-site), не позднее следующего рабочего дня (NBD), на 60мес (5год)</t>
  </si>
  <si>
    <t>Система СХД HUAWEI OceanStor Dorado 6000 V6, в составе: D6V6-1T-NVMe, DV6-SMARTIO4x16FC-ML 2шт, D[1]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</si>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</sst>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numFmtId="0" fontId="46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2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numFmtId="0" fontId="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74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0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0" max="20" style="1" collapsed="true" width="0.0" customWidth="true"/>
    <col min="23" max="23" style="1" collapsed="true" width="0.0" customWidth="true"/>
    <col min="22" max="22" style="1" collapsed="true" width="24.0" customWidth="true"/>
    <col min="19" max="19" style="1" collapsed="true" width="0.0" customWidth="true"/>
    <col min="21" max="21" style="1" collapsed="true" width="24.0" customWidth="true"/>
    <col min="18" max="18" style="1" collapsed="true" width="20.0" customWidth="true"/>
    <col min="16" max="16" style="1" collapsed="true" width="0.0" customWidth="true"/>
    <col min="17" max="17" style="1" collapsed="true" width="20.5703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266</v>
      </c>
      <c r="E5" s="20"/>
      <c r="F5" s="24" t="n">
        <v>2024.0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</row>
    <row r="15" ht="29.25" customHeight="true">
      <c r="A15" s="41"/>
      <c r="B15" s="49"/>
      <c r="C15" s="49"/>
      <c r="D15" t="s" s="42">
        <v>290</v>
      </c>
      <c r="E15" t="s" s="42">
        <v>291</v>
      </c>
      <c r="F15" t="s" s="42">
        <v>292</v>
      </c>
      <c r="G15" t="s" s="42">
        <v>293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294</v>
      </c>
      <c r="X15" s="54"/>
      <c r="Y15" t="s" s="53">
        <v>295</v>
      </c>
      <c r="Z15" s="54"/>
      <c r="AA15" t="s" s="53">
        <v>296</v>
      </c>
      <c r="AB15" s="54"/>
      <c r="AC15" t="s" s="53">
        <v>297</v>
      </c>
      <c r="AD15" s="54"/>
      <c r="AE15" t="s" s="53">
        <v>298</v>
      </c>
      <c r="AF15" s="54"/>
      <c r="AG15" t="s" s="53">
        <v>299</v>
      </c>
      <c r="AH15" s="54"/>
      <c r="AI15" t="s" s="53">
        <v>300</v>
      </c>
      <c r="AJ15" s="54"/>
      <c r="AK15" t="s" s="53">
        <v>301</v>
      </c>
      <c r="AL15" s="54"/>
      <c r="AM15" t="s" s="53">
        <v>302</v>
      </c>
      <c r="AN15" s="54"/>
      <c r="AO15" t="s" s="53">
        <v>303</v>
      </c>
      <c r="AP15" s="54"/>
      <c r="AQ15" t="s" s="53">
        <v>304</v>
      </c>
      <c r="AR15" s="54"/>
      <c r="AS15" t="s" s="53">
        <v>305</v>
      </c>
      <c r="AT15" s="54"/>
      <c r="AU15" t="s" s="53">
        <v>294</v>
      </c>
      <c r="AV15" s="54"/>
      <c r="AW15" t="s" s="53">
        <v>295</v>
      </c>
      <c r="AX15" s="54"/>
      <c r="AY15" t="s" s="53">
        <v>296</v>
      </c>
      <c r="AZ15" s="54"/>
      <c r="BA15" t="s" s="53">
        <v>297</v>
      </c>
      <c r="BB15" s="54"/>
      <c r="BC15" t="s" s="53">
        <v>298</v>
      </c>
      <c r="BD15" s="54"/>
      <c r="BE15" t="s" s="53">
        <v>299</v>
      </c>
      <c r="BF15" s="54"/>
      <c r="BG15" t="s" s="53">
        <v>300</v>
      </c>
      <c r="BH15" s="54"/>
      <c r="BI15" t="s" s="53">
        <v>301</v>
      </c>
      <c r="BJ15" s="54"/>
      <c r="BK15" t="s" s="53">
        <v>302</v>
      </c>
      <c r="BL15" s="54"/>
      <c r="BM15" t="s" s="53">
        <v>303</v>
      </c>
      <c r="BN15" s="54"/>
      <c r="BO15" t="s" s="53">
        <v>304</v>
      </c>
      <c r="BP15" s="54"/>
      <c r="BQ15" t="s" s="53">
        <v>305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256</v>
      </c>
      <c r="X16" t="s" s="60">
        <v>306</v>
      </c>
      <c r="Y16" t="s" s="60">
        <v>307</v>
      </c>
      <c r="Z16" t="s" s="60">
        <v>306</v>
      </c>
      <c r="AA16" t="s" s="60">
        <v>307</v>
      </c>
      <c r="AB16" t="s" s="60">
        <v>306</v>
      </c>
      <c r="AC16" t="s" s="60">
        <v>307</v>
      </c>
      <c r="AD16" t="s" s="60">
        <v>306</v>
      </c>
      <c r="AE16" t="s" s="60">
        <v>307</v>
      </c>
      <c r="AF16" t="s" s="60">
        <v>306</v>
      </c>
      <c r="AG16" t="s" s="60">
        <v>307</v>
      </c>
      <c r="AH16" t="s" s="60">
        <v>306</v>
      </c>
      <c r="AI16" t="s" s="60">
        <v>307</v>
      </c>
      <c r="AJ16" t="s" s="60">
        <v>306</v>
      </c>
      <c r="AK16" t="s" s="60">
        <v>307</v>
      </c>
      <c r="AL16" t="s" s="60">
        <v>306</v>
      </c>
      <c r="AM16" t="s" s="60">
        <v>307</v>
      </c>
      <c r="AN16" t="s" s="60">
        <v>306</v>
      </c>
      <c r="AO16" t="s" s="60">
        <v>307</v>
      </c>
      <c r="AP16" t="s" s="60">
        <v>306</v>
      </c>
      <c r="AQ16" t="s" s="60">
        <v>307</v>
      </c>
      <c r="AR16" t="s" s="60">
        <v>306</v>
      </c>
      <c r="AS16" t="s" s="60">
        <v>307</v>
      </c>
      <c r="AT16" t="s" s="60">
        <v>306</v>
      </c>
      <c r="AU16" t="s" s="60">
        <v>307</v>
      </c>
      <c r="AV16" t="s" s="60">
        <v>306</v>
      </c>
      <c r="AW16" t="s" s="60">
        <v>307</v>
      </c>
      <c r="AX16" t="s" s="60">
        <v>306</v>
      </c>
      <c r="AY16" t="s" s="60">
        <v>307</v>
      </c>
      <c r="AZ16" t="s" s="60">
        <v>306</v>
      </c>
      <c r="BA16" t="s" s="60">
        <v>307</v>
      </c>
      <c r="BB16" t="s" s="60">
        <v>306</v>
      </c>
      <c r="BC16" t="s" s="60">
        <v>307</v>
      </c>
      <c r="BD16" t="s" s="60">
        <v>306</v>
      </c>
      <c r="BE16" t="s" s="60">
        <v>307</v>
      </c>
      <c r="BF16" t="s" s="60">
        <v>306</v>
      </c>
      <c r="BG16" t="s" s="60">
        <v>307</v>
      </c>
      <c r="BH16" t="s" s="60">
        <v>306</v>
      </c>
      <c r="BI16" t="s" s="60">
        <v>307</v>
      </c>
      <c r="BJ16" t="s" s="60">
        <v>306</v>
      </c>
      <c r="BK16" t="s" s="60">
        <v>307</v>
      </c>
      <c r="BL16" t="s" s="60">
        <v>306</v>
      </c>
      <c r="BM16" t="s" s="60">
        <v>307</v>
      </c>
      <c r="BN16" t="s" s="60">
        <v>306</v>
      </c>
      <c r="BO16" t="s" s="60">
        <v>307</v>
      </c>
      <c r="BP16" t="s" s="60">
        <v>306</v>
      </c>
      <c r="BQ16" t="s" s="60">
        <v>307</v>
      </c>
      <c r="BR16" t="s" s="60">
        <v>306</v>
      </c>
      <c r="BS16" t="s" s="61">
        <v>308</v>
      </c>
      <c r="BT16" t="s" s="61">
        <v>309</v>
      </c>
      <c r="BU16" t="s" s="61">
        <v>310</v>
      </c>
      <c r="BV16" t="s" s="61">
        <v>311</v>
      </c>
      <c r="BW16" t="s" s="61">
        <v>308</v>
      </c>
      <c r="BX16" t="s" s="61">
        <v>309</v>
      </c>
      <c r="BY16" t="s" s="61">
        <v>310</v>
      </c>
      <c r="BZ16" t="s" s="61">
        <v>311</v>
      </c>
      <c r="CA16" t="s" s="61">
        <v>308</v>
      </c>
      <c r="CB16" t="s" s="61">
        <v>309</v>
      </c>
      <c r="CC16" t="s" s="61">
        <v>310</v>
      </c>
      <c r="CD16" t="s" s="61">
        <v>311</v>
      </c>
      <c r="CE16" t="s" s="61">
        <v>308</v>
      </c>
      <c r="CF16" t="s" s="61">
        <v>309</v>
      </c>
      <c r="CG16" t="s" s="61">
        <v>310</v>
      </c>
      <c r="CH16" t="s" s="61">
        <v>311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14.0</v>
      </c>
      <c r="R17" t="n" s="65">
        <v>15.0</v>
      </c>
      <c r="S17" t="n" s="65">
        <v>17.0</v>
      </c>
      <c r="T17" t="n" s="65">
        <v>18.0</v>
      </c>
      <c r="U17" t="n" s="65">
        <v>16.0</v>
      </c>
      <c r="V17" t="n" s="65">
        <v>17.0</v>
      </c>
    </row>
    <row r="18">
      <c r="A18" s="6"/>
      <c r="B18" s="3" t="s">
        <v>312</v>
      </c>
      <c r="C18" s="3" t="n">
        <v>1.0</v>
      </c>
      <c r="D18" s="3" t="s">
        <v>313</v>
      </c>
      <c r="E18" s="3" t="s">
        <v>314</v>
      </c>
      <c r="F18" s="3" t="s">
        <v>315</v>
      </c>
      <c r="G18" s="3"/>
      <c r="H18" s="3" t="s">
        <v>316</v>
      </c>
      <c r="I18" s="3" t="s">
        <v>21</v>
      </c>
      <c r="J18" s="4" t="n">
        <v>2484698.0</v>
      </c>
      <c r="K18" s="5" t="n">
        <v>2.0</v>
      </c>
      <c r="L18" s="4" t="n">
        <v>4969396.0</v>
      </c>
      <c r="M18" s="6"/>
      <c r="N18" s="6"/>
      <c r="O18" s="6"/>
      <c r="P18" s="6"/>
      <c r="Q18" s="6"/>
      <c r="R18" s="6"/>
      <c r="S18" s="6"/>
      <c r="T18" s="6"/>
      <c r="U18" s="4" t="n">
        <f>V18*ROUNDDOWN(R18,6)</f>
        <v>0.0</v>
      </c>
      <c r="V18" s="6" t="n">
        <f>K18</f>
        <v>2.0</v>
      </c>
      <c r="W18" s="3" t="n">
        <v>1995613.0</v>
      </c>
      <c r="X18" s="6"/>
      <c r="Y18" s="6"/>
    </row>
    <row r="19">
      <c r="A19" s="6"/>
      <c r="B19" s="3" t="s">
        <v>312</v>
      </c>
      <c r="C19" s="3" t="n">
        <v>2.0</v>
      </c>
      <c r="D19" s="3" t="s">
        <v>317</v>
      </c>
      <c r="E19" s="3" t="s">
        <v>318</v>
      </c>
      <c r="F19" s="3" t="s">
        <v>319</v>
      </c>
      <c r="G19" s="3"/>
      <c r="H19" s="3" t="s">
        <v>316</v>
      </c>
      <c r="I19" s="3" t="s">
        <v>21</v>
      </c>
      <c r="J19" s="4" t="n">
        <v>2.663293333E7</v>
      </c>
      <c r="K19" s="5" t="n">
        <v>1.0</v>
      </c>
      <c r="L19" s="4" t="n">
        <v>2.663293333E7</v>
      </c>
      <c r="M19" s="6"/>
      <c r="N19" s="6"/>
      <c r="O19" s="6"/>
      <c r="P19" s="6"/>
      <c r="Q19" s="6"/>
      <c r="R19" s="6"/>
      <c r="S19" s="6"/>
      <c r="T19" s="6"/>
      <c r="U19" s="4" t="n">
        <f>V19*ROUNDDOWN(R19,6)</f>
        <v>0.0</v>
      </c>
      <c r="V19" s="6" t="n">
        <f>K19</f>
        <v>1.0</v>
      </c>
      <c r="W19" s="3" t="n">
        <v>1995614.0</v>
      </c>
      <c r="X19" s="6"/>
      <c r="Y19" s="6"/>
    </row>
    <row r="20" ht="12.75" customHeight="true">
      <c r="K20" s="66"/>
      <c r="L20" s="66"/>
    </row>
    <row r="21" ht="15.0" customHeight="true">
      <c r="K21" t="s" s="67">
        <v>320</v>
      </c>
      <c r="L21" s="67"/>
      <c r="M21" s="68"/>
      <c r="N21" s="68"/>
      <c r="O21" s="68"/>
      <c r="P21" s="68"/>
      <c r="Q21" s="68"/>
      <c r="U21" t="s" s="69">
        <v>321</v>
      </c>
      <c r="V21" s="70"/>
    </row>
    <row r="22" ht="15.0" customHeight="true">
      <c r="L22" s="71" t="n">
        <f>SUM(L18:L19)</f>
        <v>3.160232933E7</v>
      </c>
      <c r="U22" s="71" t="n">
        <f>SUM(U18:U19)</f>
        <v>0.0</v>
      </c>
    </row>
    <row r="23" ht="12.75" customHeight="true">
      <c r="R23" s="66"/>
      <c r="S23" t="s" s="66">
        <v>322</v>
      </c>
      <c r="T23" s="66"/>
    </row>
    <row r="24" ht="15.0" customHeight="true">
      <c r="A24" s="6"/>
    </row>
    <row r="25" ht="15.75" customHeight="true">
      <c r="B25" t="s" s="72">
        <v>323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</row>
    <row r="26" ht="19.5" customHeight="true">
      <c r="B26" t="s" s="74">
        <v>324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</row>
    <row r="27" ht="20.25" customHeight="true">
      <c r="B27" t="s" s="75">
        <v>325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</row>
    <row r="28" ht="39.75" customHeight="true">
      <c r="B28" t="s" s="77">
        <v>326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</row>
    <row r="29" ht="31.5" customHeight="true">
      <c r="B29" t="s" s="75">
        <v>327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</row>
    <row r="30" ht="18.0" customHeight="true">
      <c r="B30" t="s" s="75">
        <v>328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</row>
    <row r="31" ht="22.5" customHeight="true">
      <c r="B31" t="s" s="75">
        <v>329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</row>
    <row r="32" ht="19.5" customHeight="true">
      <c r="B32" t="s" s="75">
        <v>330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</row>
    <row r="33" ht="22.5" customHeight="true">
      <c r="B33" t="s" s="75">
        <v>331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ht="34.5" customHeight="true">
      <c r="B34" t="s" s="75">
        <v>332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</row>
    <row r="35" ht="36.0" customHeight="true">
      <c r="B35" t="s" s="75">
        <v>333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</row>
    <row r="36" ht="32.25" customHeight="true">
      <c r="B36" s="79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</row>
    <row r="37" ht="33.75" customHeight="true">
      <c r="B37" s="81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</row>
    <row r="38" ht="33.75" customHeight="true">
      <c r="B38" s="81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</row>
    <row r="39" ht="33.75" customHeight="true">
      <c r="B39" s="81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</row>
    <row r="40" ht="24.75" customHeight="true">
      <c r="A40" s="6"/>
    </row>
  </sheetData>
  <sheetProtection autoFilter="false" sort="false" password="CDB0" sheet="true" scenarios="true" objects="true"/>
  <autoFilter ref="B17:S19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Q14:Q16"/>
    <mergeCell ref="R14:R16"/>
    <mergeCell ref="S14:S16"/>
    <mergeCell ref="T14:T16"/>
    <mergeCell ref="U14:U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K21:L21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W15:X15"/>
    <mergeCell ref="P14:P16"/>
    <mergeCell ref="BI15:BJ15"/>
    <mergeCell ref="BK15:BL15"/>
    <mergeCell ref="BM15:BN15"/>
    <mergeCell ref="BO15:BP15"/>
    <mergeCell ref="BQ15:BR15"/>
    <mergeCell ref="B32:U32"/>
    <mergeCell ref="B33:U33"/>
    <mergeCell ref="B34:U34"/>
    <mergeCell ref="B26:U26"/>
    <mergeCell ref="B27:U27"/>
    <mergeCell ref="B28:U28"/>
    <mergeCell ref="B29:U29"/>
    <mergeCell ref="B30:U30"/>
    <mergeCell ref="B31:U31"/>
    <mergeCell ref="B36:U36"/>
    <mergeCell ref="B37:U37"/>
    <mergeCell ref="B38:U38"/>
    <mergeCell ref="B39:U39"/>
    <mergeCell ref="B35:U35"/>
  </mergeCells>
  <dataValidations count="4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2024-09-17T12:49:36Z</dcterms:created>
  <dc:creator>Apache POI</dc:creator>
</cp:coreProperties>
</file>